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work\acquisitions &amp; divestitures\texas\APA signed\UIC - shannon marsh\stm\application\deficiency responses 7_1_2021\"/>
    </mc:Choice>
  </mc:AlternateContent>
  <xr:revisionPtr revIDLastSave="0" documentId="8_{35E6B2F6-D7C9-4CB6-8C9D-6D20E5477C24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Q30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4" l="1"/>
  <c r="C24" i="4"/>
  <c r="C22" i="4"/>
</calcChain>
</file>

<file path=xl/sharedStrings.xml><?xml version="1.0" encoding="utf-8"?>
<sst xmlns="http://schemas.openxmlformats.org/spreadsheetml/2006/main" count="283" uniqueCount="135">
  <si>
    <t>CCN</t>
  </si>
  <si>
    <t>Aldine Village</t>
  </si>
  <si>
    <t>Aldine Village Subdivision</t>
  </si>
  <si>
    <t>PWS1010931</t>
  </si>
  <si>
    <t>Harris</t>
  </si>
  <si>
    <t>Branding Iron Lane</t>
  </si>
  <si>
    <t>Henry Road</t>
  </si>
  <si>
    <t>Charriton St</t>
  </si>
  <si>
    <t>Lillja Road</t>
  </si>
  <si>
    <t>Houston</t>
  </si>
  <si>
    <t>N of</t>
  </si>
  <si>
    <t>Orchard Crossing</t>
  </si>
  <si>
    <t>PWS1012450</t>
  </si>
  <si>
    <t>Burwell Rd</t>
  </si>
  <si>
    <t>Highlands Reservoir</t>
  </si>
  <si>
    <t>Fig Orchard Rd</t>
  </si>
  <si>
    <t>N Crosby Lynchburg Rd</t>
  </si>
  <si>
    <t>Highlands</t>
  </si>
  <si>
    <t>Fairacres Section 1</t>
  </si>
  <si>
    <t>Fairview Acres MHP</t>
  </si>
  <si>
    <t>PWS1010706</t>
  </si>
  <si>
    <t>Danek Rd</t>
  </si>
  <si>
    <t>Farm to Market Road 1942</t>
  </si>
  <si>
    <t>Barbers Hill Rd</t>
  </si>
  <si>
    <t>Crosby</t>
  </si>
  <si>
    <t xml:space="preserve">SE of </t>
  </si>
  <si>
    <t>Fairacres Section 2</t>
  </si>
  <si>
    <t>Glenwood Mobile Home Subd</t>
  </si>
  <si>
    <t>PWS1011492</t>
  </si>
  <si>
    <t>Rollan Heights</t>
  </si>
  <si>
    <t>PWS1010640</t>
  </si>
  <si>
    <t>Danek Ln</t>
  </si>
  <si>
    <t>Sralla Rd</t>
  </si>
  <si>
    <t>SE of</t>
  </si>
  <si>
    <t>Greenbriar Estates</t>
  </si>
  <si>
    <t>Chambers</t>
  </si>
  <si>
    <t>Farm to Market Road 2354</t>
  </si>
  <si>
    <t>Tri City Beach Road</t>
  </si>
  <si>
    <t>Dutton Lake Drainage Canal</t>
  </si>
  <si>
    <t>Grand Parkway</t>
  </si>
  <si>
    <t>Baytown</t>
  </si>
  <si>
    <t>E of</t>
  </si>
  <si>
    <t>Cypress Hill</t>
  </si>
  <si>
    <t>PWS1011792</t>
  </si>
  <si>
    <t>Juergen Rd</t>
  </si>
  <si>
    <t>Cypress Rosehill Rd</t>
  </si>
  <si>
    <t>KZ Rd</t>
  </si>
  <si>
    <t>Hanberry Ln</t>
  </si>
  <si>
    <t>Cypress</t>
  </si>
  <si>
    <t>NW of</t>
  </si>
  <si>
    <t>Azalea Estates</t>
  </si>
  <si>
    <t>PWS1011253</t>
  </si>
  <si>
    <t>Juniper Breeze Lane</t>
  </si>
  <si>
    <t>Valka Road</t>
  </si>
  <si>
    <t>Spring Cypress Rd</t>
  </si>
  <si>
    <t>Woolf Rd and Highclere Park Dr</t>
  </si>
  <si>
    <t>Tomball</t>
  </si>
  <si>
    <t>Cedar Oaks</t>
  </si>
  <si>
    <t>PWS1011556</t>
  </si>
  <si>
    <t>Kleb Rd</t>
  </si>
  <si>
    <t>Scoresby Manor Dr</t>
  </si>
  <si>
    <t>Homestead Oaks</t>
  </si>
  <si>
    <t>PWS1011734</t>
  </si>
  <si>
    <t>Laxey Glen Dr</t>
  </si>
  <si>
    <t>Vivian Ct</t>
  </si>
  <si>
    <t>Highclere Park Dr</t>
  </si>
  <si>
    <t>Cedar Bayou Estates</t>
  </si>
  <si>
    <t>PWS1012174</t>
  </si>
  <si>
    <t>Needlepoint Rd</t>
  </si>
  <si>
    <t>Cedar Bayou</t>
  </si>
  <si>
    <t>E Cedar Bayou Lynchburg Rd</t>
  </si>
  <si>
    <t>Sjolander Rd</t>
  </si>
  <si>
    <t>NE of</t>
  </si>
  <si>
    <t>Cedar Bayou Park West</t>
  </si>
  <si>
    <t>Cedar Bayou Park</t>
  </si>
  <si>
    <t>PWS1010112</t>
  </si>
  <si>
    <t>McGee Place</t>
  </si>
  <si>
    <t>PWS1012995</t>
  </si>
  <si>
    <t>Spring Cypress Shopping Center</t>
  </si>
  <si>
    <t>Spring Cypress Center</t>
  </si>
  <si>
    <t>PWS1013172</t>
  </si>
  <si>
    <t>Swansbury Dr</t>
  </si>
  <si>
    <t>Skinner Rd</t>
  </si>
  <si>
    <t>U S HWY 290 W</t>
  </si>
  <si>
    <t>Hempstead Rd</t>
  </si>
  <si>
    <t>W of</t>
  </si>
  <si>
    <t>Target Center Water Plant</t>
  </si>
  <si>
    <t>PWS1013316</t>
  </si>
  <si>
    <t>Airline Link Addition</t>
  </si>
  <si>
    <t>Cottonwood Park</t>
  </si>
  <si>
    <t>PWS1010283</t>
  </si>
  <si>
    <t>W Mt Houston Rd</t>
  </si>
  <si>
    <t>Braunston Ln and Burford Ln</t>
  </si>
  <si>
    <t>Rainy Riv</t>
  </si>
  <si>
    <t>Rosslyn Rd</t>
  </si>
  <si>
    <t>Stilson-Hill</t>
  </si>
  <si>
    <t>Peterson Place</t>
  </si>
  <si>
    <t>PWS1460086</t>
  </si>
  <si>
    <t>Liberty</t>
  </si>
  <si>
    <t>County Road 6022</t>
  </si>
  <si>
    <t>County Road 6021</t>
  </si>
  <si>
    <t>County Road 602</t>
  </si>
  <si>
    <t>West Prong Old River</t>
  </si>
  <si>
    <t>Dayton</t>
  </si>
  <si>
    <t>SW of</t>
  </si>
  <si>
    <t>WQ13882001</t>
  </si>
  <si>
    <t>WQ12863001</t>
  </si>
  <si>
    <t>WQ14172001</t>
  </si>
  <si>
    <t>Harris County - Water</t>
  </si>
  <si>
    <t>Chambers County - Water</t>
  </si>
  <si>
    <t>Liberty County - Water</t>
  </si>
  <si>
    <t>Harris County - Wastewater</t>
  </si>
  <si>
    <t>Affected Subdivisions</t>
  </si>
  <si>
    <t>County</t>
  </si>
  <si>
    <t>ID No.</t>
  </si>
  <si>
    <t>System Name</t>
  </si>
  <si>
    <t>Nearest City</t>
  </si>
  <si>
    <t>Direction</t>
  </si>
  <si>
    <t>North Bound</t>
  </si>
  <si>
    <t>East Bound</t>
  </si>
  <si>
    <t>South Bound</t>
  </si>
  <si>
    <t>West Bound</t>
  </si>
  <si>
    <t>64*</t>
  </si>
  <si>
    <t>Distance (m)</t>
  </si>
  <si>
    <t>Connects</t>
  </si>
  <si>
    <t>*in these instances, the distinct areas served by multiple systems are not distinguishable on a CCN map</t>
  </si>
  <si>
    <t>PWS0360111</t>
  </si>
  <si>
    <t>Aldine Village (Docket 51814)</t>
  </si>
  <si>
    <t>Revised Acreage</t>
  </si>
  <si>
    <t>Hardy Toll Road</t>
  </si>
  <si>
    <t>Corvette Lane</t>
  </si>
  <si>
    <t>644*</t>
  </si>
  <si>
    <t>248*</t>
  </si>
  <si>
    <t>by a point that is located 1 mile south of FM 525</t>
  </si>
  <si>
    <r>
      <rPr>
        <sz val="11"/>
        <color rgb="FFFF0000"/>
        <rFont val="Calibri"/>
        <family val="2"/>
        <scheme val="minor"/>
      </rPr>
      <t xml:space="preserve">by a point that is located 1 mile south of FM 525    </t>
    </r>
    <r>
      <rPr>
        <strike/>
        <sz val="11"/>
        <color rgb="FFFF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</si>
</sst>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zoomScale="80" zoomScaleNormal="80" workbookViewId="0"/>
  </sheetViews>
  <sheetFormatPr defaultColWidth="8.7265625" defaultRowHeight="14.5" x14ac:dyDescent="0.35"/>
  <cols>
    <col min="1" max="1" width="28.1796875" style="5" customWidth="1"/>
    <col min="2" max="2" width="12.453125" style="3" bestFit="1" customWidth="1"/>
    <col min="3" max="3" width="9" style="3" bestFit="1" customWidth="1"/>
    <col min="4" max="4" width="6.54296875" style="3" bestFit="1" customWidth="1"/>
    <col min="5" max="5" width="9.26953125" style="3" bestFit="1" customWidth="1"/>
    <col min="6" max="6" width="27.453125" style="3" bestFit="1" customWidth="1"/>
    <col min="7" max="8" width="18.54296875" style="3" bestFit="1" customWidth="1"/>
    <col min="9" max="9" width="18.81640625" style="3" bestFit="1" customWidth="1"/>
    <col min="10" max="10" width="15.453125" style="3" bestFit="1" customWidth="1"/>
    <col min="11" max="11" width="11.453125" style="3" bestFit="1" customWidth="1"/>
    <col min="12" max="12" width="11.81640625" style="3" bestFit="1" customWidth="1"/>
    <col min="13" max="13" width="8.7265625" style="3" bestFit="1" customWidth="1"/>
    <col min="14" max="14" width="8.7265625" style="12"/>
    <col min="15" max="16384" width="8.7265625" style="5"/>
  </cols>
  <sheetData>
    <row r="1" spans="1:14" x14ac:dyDescent="0.35">
      <c r="A1" s="2" t="s">
        <v>108</v>
      </c>
      <c r="F1" s="4"/>
    </row>
    <row r="2" spans="1:14" s="8" customFormat="1" ht="29" x14ac:dyDescent="0.35">
      <c r="A2" s="6" t="s">
        <v>115</v>
      </c>
      <c r="B2" s="7" t="s">
        <v>114</v>
      </c>
      <c r="C2" s="7" t="s">
        <v>124</v>
      </c>
      <c r="D2" s="7" t="s">
        <v>0</v>
      </c>
      <c r="E2" s="7" t="s">
        <v>113</v>
      </c>
      <c r="F2" s="7" t="s">
        <v>112</v>
      </c>
      <c r="G2" s="7" t="s">
        <v>118</v>
      </c>
      <c r="H2" s="7" t="s">
        <v>119</v>
      </c>
      <c r="I2" s="7" t="s">
        <v>120</v>
      </c>
      <c r="J2" s="7" t="s">
        <v>121</v>
      </c>
      <c r="K2" s="7" t="s">
        <v>116</v>
      </c>
      <c r="L2" s="7" t="s">
        <v>123</v>
      </c>
      <c r="M2" s="7" t="s">
        <v>117</v>
      </c>
      <c r="N2" s="19" t="s">
        <v>128</v>
      </c>
    </row>
    <row r="3" spans="1:14" x14ac:dyDescent="0.35">
      <c r="A3" s="9" t="s">
        <v>2</v>
      </c>
      <c r="B3" s="10" t="s">
        <v>3</v>
      </c>
      <c r="C3" s="10">
        <v>385</v>
      </c>
      <c r="D3" s="10">
        <v>13242</v>
      </c>
      <c r="E3" s="10" t="s">
        <v>4</v>
      </c>
      <c r="F3" s="10" t="s">
        <v>1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>
        <v>9.5</v>
      </c>
      <c r="M3" s="10" t="s">
        <v>10</v>
      </c>
      <c r="N3" s="17">
        <v>43</v>
      </c>
    </row>
    <row r="4" spans="1:14" s="18" customFormat="1" ht="43.5" x14ac:dyDescent="0.35">
      <c r="A4" s="15" t="s">
        <v>127</v>
      </c>
      <c r="B4" s="20" t="s">
        <v>3</v>
      </c>
      <c r="C4" s="16">
        <v>9</v>
      </c>
      <c r="D4" s="16">
        <v>13242</v>
      </c>
      <c r="E4" s="16" t="s">
        <v>4</v>
      </c>
      <c r="F4" s="16" t="s">
        <v>1</v>
      </c>
      <c r="G4" s="16" t="s">
        <v>133</v>
      </c>
      <c r="H4" s="16" t="s">
        <v>129</v>
      </c>
      <c r="I4" s="16" t="s">
        <v>130</v>
      </c>
      <c r="J4" s="16" t="s">
        <v>6</v>
      </c>
      <c r="K4" s="16" t="s">
        <v>9</v>
      </c>
      <c r="L4" s="16">
        <v>11</v>
      </c>
      <c r="M4" s="16" t="s">
        <v>10</v>
      </c>
      <c r="N4" s="17">
        <v>67</v>
      </c>
    </row>
    <row r="5" spans="1:14" ht="29" x14ac:dyDescent="0.35">
      <c r="A5" s="9" t="s">
        <v>11</v>
      </c>
      <c r="B5" s="10" t="s">
        <v>12</v>
      </c>
      <c r="C5" s="10">
        <v>121</v>
      </c>
      <c r="D5" s="10">
        <v>12671</v>
      </c>
      <c r="E5" s="10" t="s">
        <v>4</v>
      </c>
      <c r="F5" s="10" t="s">
        <v>11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17</v>
      </c>
      <c r="L5" s="10">
        <v>1</v>
      </c>
      <c r="M5" s="10" t="s">
        <v>10</v>
      </c>
      <c r="N5" s="17">
        <v>41</v>
      </c>
    </row>
    <row r="6" spans="1:14" ht="29" x14ac:dyDescent="0.35">
      <c r="A6" s="9" t="s">
        <v>19</v>
      </c>
      <c r="B6" s="10" t="s">
        <v>20</v>
      </c>
      <c r="C6" s="10">
        <v>50</v>
      </c>
      <c r="D6" s="10">
        <v>12671</v>
      </c>
      <c r="E6" s="10" t="s">
        <v>4</v>
      </c>
      <c r="F6" s="10" t="s">
        <v>18</v>
      </c>
      <c r="G6" s="10" t="s">
        <v>21</v>
      </c>
      <c r="H6" s="10" t="s">
        <v>22</v>
      </c>
      <c r="I6" s="10" t="s">
        <v>23</v>
      </c>
      <c r="J6" s="10" t="s">
        <v>21</v>
      </c>
      <c r="K6" s="10" t="s">
        <v>24</v>
      </c>
      <c r="L6" s="10">
        <v>5.6</v>
      </c>
      <c r="M6" s="10" t="s">
        <v>25</v>
      </c>
      <c r="N6" s="25" t="s">
        <v>122</v>
      </c>
    </row>
    <row r="7" spans="1:14" ht="29" x14ac:dyDescent="0.35">
      <c r="A7" s="9" t="s">
        <v>27</v>
      </c>
      <c r="B7" s="10" t="s">
        <v>28</v>
      </c>
      <c r="C7" s="10">
        <v>30</v>
      </c>
      <c r="D7" s="10">
        <v>12671</v>
      </c>
      <c r="E7" s="10" t="s">
        <v>4</v>
      </c>
      <c r="F7" s="10" t="s">
        <v>26</v>
      </c>
      <c r="G7" s="10" t="s">
        <v>21</v>
      </c>
      <c r="H7" s="10" t="s">
        <v>22</v>
      </c>
      <c r="I7" s="10" t="s">
        <v>23</v>
      </c>
      <c r="J7" s="10" t="s">
        <v>21</v>
      </c>
      <c r="K7" s="10" t="s">
        <v>24</v>
      </c>
      <c r="L7" s="10">
        <v>5.6</v>
      </c>
      <c r="M7" s="10" t="s">
        <v>25</v>
      </c>
      <c r="N7" s="25"/>
    </row>
    <row r="8" spans="1:14" ht="29" x14ac:dyDescent="0.35">
      <c r="A8" s="9" t="s">
        <v>29</v>
      </c>
      <c r="B8" s="10" t="s">
        <v>30</v>
      </c>
      <c r="C8" s="10">
        <v>19</v>
      </c>
      <c r="D8" s="10">
        <v>12671</v>
      </c>
      <c r="E8" s="10" t="s">
        <v>4</v>
      </c>
      <c r="F8" s="10" t="s">
        <v>29</v>
      </c>
      <c r="G8" s="10" t="s">
        <v>22</v>
      </c>
      <c r="H8" s="10" t="s">
        <v>22</v>
      </c>
      <c r="I8" s="10" t="s">
        <v>31</v>
      </c>
      <c r="J8" s="10" t="s">
        <v>32</v>
      </c>
      <c r="K8" s="10" t="s">
        <v>24</v>
      </c>
      <c r="L8" s="10">
        <v>4.8</v>
      </c>
      <c r="M8" s="10" t="s">
        <v>33</v>
      </c>
      <c r="N8" s="17">
        <v>77</v>
      </c>
    </row>
    <row r="9" spans="1:14" x14ac:dyDescent="0.35">
      <c r="A9" s="9" t="s">
        <v>42</v>
      </c>
      <c r="B9" s="10" t="s">
        <v>43</v>
      </c>
      <c r="C9" s="10">
        <v>30</v>
      </c>
      <c r="D9" s="10">
        <v>13242</v>
      </c>
      <c r="E9" s="10" t="s">
        <v>4</v>
      </c>
      <c r="F9" s="11" t="s">
        <v>42</v>
      </c>
      <c r="G9" s="10" t="s">
        <v>44</v>
      </c>
      <c r="H9" s="10" t="s">
        <v>45</v>
      </c>
      <c r="I9" s="10" t="s">
        <v>46</v>
      </c>
      <c r="J9" s="10" t="s">
        <v>47</v>
      </c>
      <c r="K9" s="10" t="s">
        <v>48</v>
      </c>
      <c r="L9" s="10">
        <v>4.3</v>
      </c>
      <c r="M9" s="10" t="s">
        <v>49</v>
      </c>
      <c r="N9" s="17">
        <v>85</v>
      </c>
    </row>
    <row r="10" spans="1:14" ht="29" x14ac:dyDescent="0.35">
      <c r="A10" s="9" t="s">
        <v>50</v>
      </c>
      <c r="B10" s="10" t="s">
        <v>51</v>
      </c>
      <c r="C10" s="10">
        <v>19</v>
      </c>
      <c r="D10" s="10">
        <v>13242</v>
      </c>
      <c r="E10" s="10" t="s">
        <v>4</v>
      </c>
      <c r="F10" s="10" t="s">
        <v>50</v>
      </c>
      <c r="G10" s="10" t="s">
        <v>52</v>
      </c>
      <c r="H10" s="10" t="s">
        <v>53</v>
      </c>
      <c r="I10" s="11" t="s">
        <v>54</v>
      </c>
      <c r="J10" s="10" t="s">
        <v>55</v>
      </c>
      <c r="K10" s="10" t="s">
        <v>56</v>
      </c>
      <c r="L10" s="10">
        <v>5.6</v>
      </c>
      <c r="M10" s="10" t="s">
        <v>33</v>
      </c>
      <c r="N10" s="17">
        <v>19</v>
      </c>
    </row>
    <row r="11" spans="1:14" s="14" customFormat="1" ht="29" x14ac:dyDescent="0.35">
      <c r="A11" s="13" t="s">
        <v>57</v>
      </c>
      <c r="B11" s="22" t="s">
        <v>58</v>
      </c>
      <c r="C11" s="22">
        <v>68</v>
      </c>
      <c r="D11" s="22">
        <v>12671</v>
      </c>
      <c r="E11" s="22" t="s">
        <v>4</v>
      </c>
      <c r="F11" s="22" t="s">
        <v>57</v>
      </c>
      <c r="G11" s="22" t="s">
        <v>59</v>
      </c>
      <c r="H11" s="22" t="s">
        <v>59</v>
      </c>
      <c r="I11" s="22" t="s">
        <v>54</v>
      </c>
      <c r="J11" s="22" t="s">
        <v>60</v>
      </c>
      <c r="K11" s="22" t="s">
        <v>56</v>
      </c>
      <c r="L11" s="22">
        <v>5.6</v>
      </c>
      <c r="M11" s="22" t="s">
        <v>33</v>
      </c>
      <c r="N11" s="21">
        <v>46</v>
      </c>
    </row>
    <row r="12" spans="1:14" s="14" customFormat="1" x14ac:dyDescent="0.35">
      <c r="A12" s="13" t="s">
        <v>61</v>
      </c>
      <c r="B12" s="22" t="s">
        <v>62</v>
      </c>
      <c r="C12" s="22">
        <v>26</v>
      </c>
      <c r="D12" s="22">
        <v>12671</v>
      </c>
      <c r="E12" s="22" t="s">
        <v>4</v>
      </c>
      <c r="F12" s="22" t="s">
        <v>61</v>
      </c>
      <c r="G12" s="22" t="s">
        <v>63</v>
      </c>
      <c r="H12" s="22" t="s">
        <v>64</v>
      </c>
      <c r="I12" s="22" t="s">
        <v>54</v>
      </c>
      <c r="J12" s="22" t="s">
        <v>65</v>
      </c>
      <c r="K12" s="22" t="s">
        <v>56</v>
      </c>
      <c r="L12" s="22">
        <v>5.6</v>
      </c>
      <c r="M12" s="22" t="s">
        <v>33</v>
      </c>
      <c r="N12" s="21">
        <v>13</v>
      </c>
    </row>
    <row r="13" spans="1:14" ht="29" x14ac:dyDescent="0.35">
      <c r="A13" s="9" t="s">
        <v>66</v>
      </c>
      <c r="B13" s="10" t="s">
        <v>67</v>
      </c>
      <c r="C13" s="10">
        <v>20</v>
      </c>
      <c r="D13" s="10">
        <v>12671</v>
      </c>
      <c r="E13" s="10" t="s">
        <v>4</v>
      </c>
      <c r="F13" s="10" t="s">
        <v>66</v>
      </c>
      <c r="G13" s="10" t="s">
        <v>68</v>
      </c>
      <c r="H13" s="10" t="s">
        <v>69</v>
      </c>
      <c r="I13" s="10" t="s">
        <v>70</v>
      </c>
      <c r="J13" s="10" t="s">
        <v>71</v>
      </c>
      <c r="K13" s="10" t="s">
        <v>40</v>
      </c>
      <c r="L13" s="10">
        <v>5.3</v>
      </c>
      <c r="M13" s="10" t="s">
        <v>72</v>
      </c>
      <c r="N13" s="25" t="s">
        <v>131</v>
      </c>
    </row>
    <row r="14" spans="1:14" ht="29" x14ac:dyDescent="0.35">
      <c r="A14" s="9" t="s">
        <v>74</v>
      </c>
      <c r="B14" s="10" t="s">
        <v>75</v>
      </c>
      <c r="C14" s="10">
        <v>98</v>
      </c>
      <c r="D14" s="10">
        <v>12671</v>
      </c>
      <c r="E14" s="10" t="s">
        <v>4</v>
      </c>
      <c r="F14" s="11" t="s">
        <v>73</v>
      </c>
      <c r="G14" s="10" t="s">
        <v>68</v>
      </c>
      <c r="H14" s="10" t="s">
        <v>69</v>
      </c>
      <c r="I14" s="10" t="s">
        <v>70</v>
      </c>
      <c r="J14" s="10" t="s">
        <v>71</v>
      </c>
      <c r="K14" s="10" t="s">
        <v>40</v>
      </c>
      <c r="L14" s="10">
        <v>5.3</v>
      </c>
      <c r="M14" s="10" t="s">
        <v>72</v>
      </c>
      <c r="N14" s="25"/>
    </row>
    <row r="15" spans="1:14" ht="29" x14ac:dyDescent="0.35">
      <c r="A15" s="9" t="s">
        <v>76</v>
      </c>
      <c r="B15" s="10" t="s">
        <v>77</v>
      </c>
      <c r="C15" s="10">
        <v>42</v>
      </c>
      <c r="D15" s="10">
        <v>12671</v>
      </c>
      <c r="E15" s="10" t="s">
        <v>4</v>
      </c>
      <c r="F15" s="11" t="s">
        <v>76</v>
      </c>
      <c r="G15" s="10" t="s">
        <v>68</v>
      </c>
      <c r="H15" s="10" t="s">
        <v>69</v>
      </c>
      <c r="I15" s="10" t="s">
        <v>70</v>
      </c>
      <c r="J15" s="10" t="s">
        <v>71</v>
      </c>
      <c r="K15" s="10" t="s">
        <v>40</v>
      </c>
      <c r="L15" s="10">
        <v>5.3</v>
      </c>
      <c r="M15" s="10" t="s">
        <v>72</v>
      </c>
      <c r="N15" s="25"/>
    </row>
    <row r="16" spans="1:14" x14ac:dyDescent="0.35">
      <c r="A16" s="9" t="s">
        <v>79</v>
      </c>
      <c r="B16" s="10" t="s">
        <v>80</v>
      </c>
      <c r="C16" s="10">
        <v>98</v>
      </c>
      <c r="D16" s="10">
        <v>12671</v>
      </c>
      <c r="E16" s="10" t="s">
        <v>4</v>
      </c>
      <c r="F16" s="24" t="s">
        <v>78</v>
      </c>
      <c r="G16" s="10" t="s">
        <v>81</v>
      </c>
      <c r="H16" s="10" t="s">
        <v>82</v>
      </c>
      <c r="I16" s="10" t="s">
        <v>83</v>
      </c>
      <c r="J16" s="10" t="s">
        <v>84</v>
      </c>
      <c r="K16" s="10" t="s">
        <v>48</v>
      </c>
      <c r="L16" s="10">
        <v>1</v>
      </c>
      <c r="M16" s="10" t="s">
        <v>85</v>
      </c>
      <c r="N16" s="25" t="s">
        <v>132</v>
      </c>
    </row>
    <row r="17" spans="1:14" x14ac:dyDescent="0.35">
      <c r="A17" s="9" t="s">
        <v>86</v>
      </c>
      <c r="B17" s="10" t="s">
        <v>87</v>
      </c>
      <c r="C17" s="10">
        <v>35</v>
      </c>
      <c r="D17" s="10">
        <v>12671</v>
      </c>
      <c r="E17" s="10" t="s">
        <v>4</v>
      </c>
      <c r="F17" s="24"/>
      <c r="G17" s="10" t="s">
        <v>81</v>
      </c>
      <c r="H17" s="10" t="s">
        <v>82</v>
      </c>
      <c r="I17" s="10" t="s">
        <v>83</v>
      </c>
      <c r="J17" s="10" t="s">
        <v>84</v>
      </c>
      <c r="K17" s="10" t="s">
        <v>48</v>
      </c>
      <c r="L17" s="10">
        <v>1</v>
      </c>
      <c r="M17" s="10" t="s">
        <v>85</v>
      </c>
      <c r="N17" s="25"/>
    </row>
    <row r="18" spans="1:14" ht="29" x14ac:dyDescent="0.35">
      <c r="A18" s="9" t="s">
        <v>89</v>
      </c>
      <c r="B18" s="10" t="s">
        <v>90</v>
      </c>
      <c r="C18" s="10">
        <v>57</v>
      </c>
      <c r="D18" s="10">
        <v>13242</v>
      </c>
      <c r="E18" s="10" t="s">
        <v>4</v>
      </c>
      <c r="F18" s="11" t="s">
        <v>88</v>
      </c>
      <c r="G18" s="10" t="s">
        <v>91</v>
      </c>
      <c r="H18" s="10" t="s">
        <v>92</v>
      </c>
      <c r="I18" s="10" t="s">
        <v>93</v>
      </c>
      <c r="J18" s="10" t="s">
        <v>94</v>
      </c>
      <c r="K18" s="10" t="s">
        <v>9</v>
      </c>
      <c r="L18" s="10">
        <v>10.5</v>
      </c>
      <c r="M18" s="10" t="s">
        <v>49</v>
      </c>
      <c r="N18" s="17">
        <v>34</v>
      </c>
    </row>
    <row r="19" spans="1:14" x14ac:dyDescent="0.35">
      <c r="F19" s="1"/>
    </row>
    <row r="20" spans="1:14" x14ac:dyDescent="0.35">
      <c r="A20" s="2" t="s">
        <v>111</v>
      </c>
    </row>
    <row r="21" spans="1:14" s="8" customFormat="1" ht="29" x14ac:dyDescent="0.35">
      <c r="A21" s="6" t="s">
        <v>115</v>
      </c>
      <c r="B21" s="7" t="s">
        <v>114</v>
      </c>
      <c r="C21" s="7" t="s">
        <v>124</v>
      </c>
      <c r="D21" s="7" t="s">
        <v>0</v>
      </c>
      <c r="E21" s="7" t="s">
        <v>113</v>
      </c>
      <c r="F21" s="7" t="s">
        <v>112</v>
      </c>
      <c r="G21" s="7" t="s">
        <v>118</v>
      </c>
      <c r="H21" s="7" t="s">
        <v>119</v>
      </c>
      <c r="I21" s="7" t="s">
        <v>120</v>
      </c>
      <c r="J21" s="7" t="s">
        <v>121</v>
      </c>
      <c r="K21" s="7" t="s">
        <v>116</v>
      </c>
      <c r="L21" s="7" t="s">
        <v>123</v>
      </c>
      <c r="M21" s="7" t="s">
        <v>117</v>
      </c>
      <c r="N21" s="19" t="s">
        <v>128</v>
      </c>
    </row>
    <row r="22" spans="1:14" x14ac:dyDescent="0.35">
      <c r="A22" s="9" t="s">
        <v>1</v>
      </c>
      <c r="B22" s="10" t="s">
        <v>105</v>
      </c>
      <c r="C22" s="10">
        <f>C3</f>
        <v>385</v>
      </c>
      <c r="D22" s="10">
        <v>21091</v>
      </c>
      <c r="E22" s="10" t="s">
        <v>4</v>
      </c>
      <c r="F22" s="10" t="s">
        <v>1</v>
      </c>
      <c r="G22" s="10" t="s">
        <v>5</v>
      </c>
      <c r="H22" s="10" t="s">
        <v>6</v>
      </c>
      <c r="I22" s="10" t="s">
        <v>7</v>
      </c>
      <c r="J22" s="10" t="s">
        <v>8</v>
      </c>
      <c r="K22" s="10" t="s">
        <v>9</v>
      </c>
      <c r="L22" s="10">
        <v>9.5</v>
      </c>
      <c r="M22" s="10" t="s">
        <v>10</v>
      </c>
      <c r="N22" s="17">
        <v>43</v>
      </c>
    </row>
    <row r="23" spans="1:14" s="18" customFormat="1" ht="43.5" x14ac:dyDescent="0.35">
      <c r="A23" s="15" t="s">
        <v>127</v>
      </c>
      <c r="B23" s="20" t="s">
        <v>105</v>
      </c>
      <c r="C23" s="16">
        <v>9</v>
      </c>
      <c r="D23" s="16">
        <v>21091</v>
      </c>
      <c r="E23" s="16" t="s">
        <v>4</v>
      </c>
      <c r="F23" s="16" t="s">
        <v>1</v>
      </c>
      <c r="G23" s="23" t="s">
        <v>134</v>
      </c>
      <c r="H23" s="16" t="s">
        <v>129</v>
      </c>
      <c r="I23" s="16" t="s">
        <v>130</v>
      </c>
      <c r="J23" s="16" t="s">
        <v>6</v>
      </c>
      <c r="K23" s="16" t="s">
        <v>9</v>
      </c>
      <c r="L23" s="16">
        <v>11</v>
      </c>
      <c r="M23" s="16" t="s">
        <v>10</v>
      </c>
      <c r="N23" s="17">
        <v>67</v>
      </c>
    </row>
    <row r="24" spans="1:14" ht="29" x14ac:dyDescent="0.35">
      <c r="A24" s="9" t="s">
        <v>11</v>
      </c>
      <c r="B24" s="10" t="s">
        <v>106</v>
      </c>
      <c r="C24" s="10">
        <f>C5</f>
        <v>121</v>
      </c>
      <c r="D24" s="10">
        <v>20765</v>
      </c>
      <c r="E24" s="10" t="s">
        <v>4</v>
      </c>
      <c r="F24" s="10" t="s">
        <v>11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17</v>
      </c>
      <c r="L24" s="10">
        <v>1</v>
      </c>
      <c r="M24" s="10" t="s">
        <v>10</v>
      </c>
      <c r="N24" s="17">
        <v>41</v>
      </c>
    </row>
    <row r="25" spans="1:14" ht="29" x14ac:dyDescent="0.35">
      <c r="A25" s="9" t="s">
        <v>79</v>
      </c>
      <c r="B25" s="10" t="s">
        <v>107</v>
      </c>
      <c r="C25" s="10">
        <f>C16</f>
        <v>98</v>
      </c>
      <c r="D25" s="10">
        <v>20765</v>
      </c>
      <c r="E25" s="10" t="s">
        <v>4</v>
      </c>
      <c r="F25" s="10" t="s">
        <v>78</v>
      </c>
      <c r="G25" s="10" t="s">
        <v>81</v>
      </c>
      <c r="H25" s="10" t="s">
        <v>82</v>
      </c>
      <c r="I25" s="10" t="s">
        <v>83</v>
      </c>
      <c r="J25" s="10" t="s">
        <v>84</v>
      </c>
      <c r="K25" s="10" t="s">
        <v>48</v>
      </c>
      <c r="L25" s="10">
        <v>1</v>
      </c>
      <c r="M25" s="10" t="s">
        <v>85</v>
      </c>
      <c r="N25" s="17">
        <v>248</v>
      </c>
    </row>
    <row r="27" spans="1:14" x14ac:dyDescent="0.35">
      <c r="A27" s="2" t="s">
        <v>109</v>
      </c>
    </row>
    <row r="28" spans="1:14" s="8" customFormat="1" ht="29" x14ac:dyDescent="0.35">
      <c r="A28" s="6" t="s">
        <v>115</v>
      </c>
      <c r="B28" s="7" t="s">
        <v>114</v>
      </c>
      <c r="C28" s="7" t="s">
        <v>124</v>
      </c>
      <c r="D28" s="7" t="s">
        <v>0</v>
      </c>
      <c r="E28" s="7" t="s">
        <v>113</v>
      </c>
      <c r="F28" s="7" t="s">
        <v>112</v>
      </c>
      <c r="G28" s="7" t="s">
        <v>118</v>
      </c>
      <c r="H28" s="7" t="s">
        <v>119</v>
      </c>
      <c r="I28" s="7" t="s">
        <v>120</v>
      </c>
      <c r="J28" s="7" t="s">
        <v>121</v>
      </c>
      <c r="K28" s="7" t="s">
        <v>116</v>
      </c>
      <c r="L28" s="7" t="s">
        <v>123</v>
      </c>
      <c r="M28" s="7" t="s">
        <v>117</v>
      </c>
      <c r="N28" s="19" t="s">
        <v>128</v>
      </c>
    </row>
    <row r="29" spans="1:14" ht="29" x14ac:dyDescent="0.35">
      <c r="A29" s="9" t="s">
        <v>34</v>
      </c>
      <c r="B29" s="10" t="s">
        <v>126</v>
      </c>
      <c r="C29" s="10">
        <v>35</v>
      </c>
      <c r="D29" s="10">
        <v>12671</v>
      </c>
      <c r="E29" s="10" t="s">
        <v>35</v>
      </c>
      <c r="F29" s="10" t="s">
        <v>34</v>
      </c>
      <c r="G29" s="10" t="s">
        <v>36</v>
      </c>
      <c r="H29" s="10" t="s">
        <v>37</v>
      </c>
      <c r="I29" s="10" t="s">
        <v>38</v>
      </c>
      <c r="J29" s="10" t="s">
        <v>39</v>
      </c>
      <c r="K29" s="10" t="s">
        <v>40</v>
      </c>
      <c r="L29" s="10">
        <v>7.5</v>
      </c>
      <c r="M29" s="10" t="s">
        <v>41</v>
      </c>
      <c r="N29" s="17">
        <v>56</v>
      </c>
    </row>
    <row r="31" spans="1:14" x14ac:dyDescent="0.35">
      <c r="A31" s="2" t="s">
        <v>110</v>
      </c>
    </row>
    <row r="32" spans="1:14" s="8" customFormat="1" ht="29" x14ac:dyDescent="0.35">
      <c r="A32" s="6" t="s">
        <v>115</v>
      </c>
      <c r="B32" s="7" t="s">
        <v>114</v>
      </c>
      <c r="C32" s="7" t="s">
        <v>124</v>
      </c>
      <c r="D32" s="7" t="s">
        <v>0</v>
      </c>
      <c r="E32" s="7" t="s">
        <v>113</v>
      </c>
      <c r="F32" s="7" t="s">
        <v>112</v>
      </c>
      <c r="G32" s="7" t="s">
        <v>118</v>
      </c>
      <c r="H32" s="7" t="s">
        <v>119</v>
      </c>
      <c r="I32" s="7" t="s">
        <v>120</v>
      </c>
      <c r="J32" s="7" t="s">
        <v>121</v>
      </c>
      <c r="K32" s="7" t="s">
        <v>116</v>
      </c>
      <c r="L32" s="7" t="s">
        <v>123</v>
      </c>
      <c r="M32" s="7" t="s">
        <v>117</v>
      </c>
      <c r="N32" s="19" t="s">
        <v>128</v>
      </c>
    </row>
    <row r="33" spans="1:14" ht="29" x14ac:dyDescent="0.35">
      <c r="A33" s="9" t="s">
        <v>96</v>
      </c>
      <c r="B33" s="10" t="s">
        <v>97</v>
      </c>
      <c r="C33" s="10">
        <v>35</v>
      </c>
      <c r="D33" s="10">
        <v>12671</v>
      </c>
      <c r="E33" s="10" t="s">
        <v>98</v>
      </c>
      <c r="F33" s="10" t="s">
        <v>95</v>
      </c>
      <c r="G33" s="10" t="s">
        <v>99</v>
      </c>
      <c r="H33" s="10" t="s">
        <v>100</v>
      </c>
      <c r="I33" s="10" t="s">
        <v>101</v>
      </c>
      <c r="J33" s="10" t="s">
        <v>102</v>
      </c>
      <c r="K33" s="10" t="s">
        <v>103</v>
      </c>
      <c r="L33" s="10">
        <v>3.5</v>
      </c>
      <c r="M33" s="10" t="s">
        <v>104</v>
      </c>
      <c r="N33" s="17">
        <v>57</v>
      </c>
    </row>
    <row r="35" spans="1:14" x14ac:dyDescent="0.35">
      <c r="A35" s="5" t="s">
        <v>125</v>
      </c>
    </row>
  </sheetData>
  <mergeCells count="4">
    <mergeCell ref="F16:F17"/>
    <mergeCell ref="N6:N7"/>
    <mergeCell ref="N13:N15"/>
    <mergeCell ref="N16:N17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Q30</vt:lpstr>
    </vt:vector>
  </TitlesOfParts>
  <Company>SWWC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Freitag</dc:creator>
  <cp:lastModifiedBy>Brian Bahr</cp:lastModifiedBy>
  <cp:lastPrinted>2021-05-25T06:26:53Z</cp:lastPrinted>
  <dcterms:created xsi:type="dcterms:W3CDTF">2021-05-14T22:20:29Z</dcterms:created>
  <dcterms:modified xsi:type="dcterms:W3CDTF">2021-07-01T15:21:35Z</dcterms:modified>
</cp:coreProperties>
</file>